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1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'300041'!$7:$11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M56" s="1"/>
  <c r="P56"/>
  <c r="O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M22"/>
  <c r="K22"/>
  <c r="J22" s="1"/>
  <c r="F22"/>
  <c r="E22" s="1"/>
  <c r="L21"/>
  <c r="Q21" s="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56"/>
  <c r="N46"/>
  <c r="E21"/>
  <c r="N22"/>
  <c r="K21"/>
  <c r="J21" s="1"/>
  <c r="F2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<sst xmlns="http://schemas.openxmlformats.org/spreadsheetml/2006/main" count="8126" uniqueCount="1099">
  <si>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</si>
  <si>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</si>
  <si>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</si>
  <si>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</si>
  <si>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</si>
  <si>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</si>
  <si>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</si>
  <si>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</si>
  <si>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</si>
  <si>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</si>
  <si>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</si>
  <si>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</si>
  <si>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</si>
  <si>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</si>
  <si>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</si>
  <si>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</si>
  <si>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</si>
  <si>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</si>
  <si>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</si>
  <si>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</si>
  <si>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</si>
  <si>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</si>
  <si>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</si>
  <si>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</si>
  <si>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</si>
  <si>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</si>
  <si>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</si>
  <si>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</si>
  <si>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</si>
  <si>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</si>
  <si>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</si>
  <si>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</si>
  <si>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</si>
  <si>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</si>
  <si>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</si>
  <si>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</si>
  <si>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</si>
  <si>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</si>
  <si>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</si>
  <si>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</si>
  <si>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</si>
  <si>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</si>
  <si>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</si>
  <si>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</si>
  <si>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</si>
  <si>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</si>
  <si>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</si>
  <si>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</si>
  <si>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</si>
  <si>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</si>
  <si>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</si>
  <si>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</si>
  <si>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</si>
  <si>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</si>
  <si>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</si>
  <si>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</si>
  <si>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</si>
  <si>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</si>
  <si>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</si>
  <si>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</si>
  <si>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</si>
  <si>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</si>
  <si>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</si>
  <si>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</si>
  <si>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</si>
  <si>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</si>
  <si>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</si>
  <si>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</si>
  <si>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</si>
  <si>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</si>
  <si>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</si>
  <si>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</si>
  <si>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</si>
  <si>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</si>
  <si>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</si>
  <si>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</si>
  <si>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</si>
  <si>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</si>
  <si>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</si>
  <si>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</si>
  <si>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</si>
  <si>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</si>
  <si>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</si>
  <si>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</si>
  <si>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</si>
  <si>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</si>
  <si>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</si>
  <si>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</si>
  <si>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</si>
  <si>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</si>
  <si>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</si>
  <si>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</si>
  <si>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</si>
  <si>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</si>
  <si>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</si>
  <si>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</si>
  <si>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</si>
  <si>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</si>
  <si>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</si>
  <si>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</si>
  <si>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</si>
  <si>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</si>
  <si>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</si>
  <si>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</si>
  <si>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</si>
  <si>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</si>
  <si>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</si>
  <si>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</si>
  <si>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</si>
  <si>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</si>
  <si>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</si>
  <si>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</si>
  <si>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</si>
  <si>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</si>
  <si>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</si>
  <si>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</si>
  <si>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</si>
  <si>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</si>
  <si>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</si>
  <si>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</si>
  <si>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</si>
  <si>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</si>
  <si>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</si>
  <si>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</si>
  <si>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</si>
  <si>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</si>
  <si>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</si>
  <si>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</si>
  <si>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</si>
  <si>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</si>
  <si>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</si>
  <si>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</si>
  <si>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</si>
  <si>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</si>
  <si>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</si>
  <si>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</si>
  <si>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</si>
  <si>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</si>
  <si>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</si>
  <si>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</si>
  <si>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</si>
  <si>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</si>
  <si>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</si>
  <si>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</si>
  <si>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</si>
  <si>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</si>
  <si>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</si>
  <si>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</si>
  <si>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</si>
  <si>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</si>
  <si>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</si>
  <si>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</si>
  <si>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</si>
  <si>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</si>
  <si>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</si>
  <si>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</si>
  <si>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</si>
  <si>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</si>
  <si>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</si>
  <si>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</si>
  <si>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</si>
  <si>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</si>
  <si>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</si>
  <si>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</si>
  <si>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</si>
  <si>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</si>
  <si>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</si>
  <si>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</si>
  <si>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</si>
  <si>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</si>
  <si>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</si>
  <si>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</si>
  <si>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</si>
  <si>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</si>
  <si>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</si>
  <si>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</si>
  <si>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</si>
  <si>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</si>
  <si>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</si>
  <si>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</si>
  <si>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</si>
  <si>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</si>
  <si>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</si>
  <si>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</si>
  <si>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</si>
  <si>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</si>
  <si>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</si>
  <si>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</si>
  <si>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</si>
  <si>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</si>
  <si>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</si>
  <si>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</si>
  <si>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</si>
  <si>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</si>
  <si>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</si>
  <si>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</si>
  <si>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</si>
  <si>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</si>
  <si>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</si>
  <si>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</si>
  <si>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</si>
  <si>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</si>
  <si>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</si>
  <si>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</si>
  <si>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</si>
  <si>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</si>
  <si>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</si>
  <si>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</si>
  <si>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</si>
  <si>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</si>
  <si>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</si>
  <si>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</si>
  <si>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</si>
  <si>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</si>
  <si>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</si>
  <si>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</si>
  <si>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</si>
  <si>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</si>
  <si>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</si>
  <si>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</si>
  <si>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</si>
  <si>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</si>
  <si>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</si>
  <si>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</si>
  <si>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</si>
  <si>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</si>
  <si>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</si>
  <si>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</si>
  <si>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</si>
  <si>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</si>
  <si>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</si>
  <si>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</si>
  <si>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</si>
  <si>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</si>
  <si>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</si>
  <si>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</si>
  <si>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</si>
  <si>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</si>
  <si>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</si>
  <si>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</si>
  <si>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</si>
  <si>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</si>
  <si>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</si>
  <si>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</si>
  <si>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</si>
  <si>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</si>
  <si>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</si>
  <si>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</si>
  <si>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</si>
  <si>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</si>
  <si>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</si>
  <si>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</si>
  <si>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</si>
  <si>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</si>
  <si>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</si>
  <si>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</si>
  <si>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</si>
  <si>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</si>
  <si>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</si>
  <si>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</si>
  <si>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</si>
  <si>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</si>
  <si>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</si>
  <si>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</si>
  <si>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</si>
  <si>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</si>
  <si>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</si>
  <si>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</si>
  <si>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</si>
  <si>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</si>
  <si>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</si>
  <si>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</si>
  <si>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</si>
  <si>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</si>
  <si>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</si>
  <si>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</si>
  <si>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</si>
  <si>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</si>
  <si>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</si>
  <si>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</si>
  <si>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</si>
  <si>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</si>
  <si>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</si>
  <si>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</si>
  <si>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</si>
  <si>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</si>
  <si>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</si>
  <si>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</si>
  <si>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</si>
  <si>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</si>
  <si>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</si>
  <si>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</si>
  <si>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</si>
  <si>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</si>
  <si>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</si>
  <si>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</si>
  <si>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</si>
  <si>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</si>
  <si>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</si>
  <si>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</si>
  <si>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</si>
  <si>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</si>
  <si>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</si>
  <si>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</si>
  <si>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</si>
  <si>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</si>
  <si>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</si>
  <si>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</si>
  <si>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</si>
  <si>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</si>
  <si>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</si>
  <si>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</si>
  <si>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</si>
  <si>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</si>
  <si>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</si>
  <si>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</si>
  <si>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</si>
  <si>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</si>
  <si>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</si>
  <si>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</si>
  <si>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</si>
  <si>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</si>
  <si>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</si>
  <si>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</si>
  <si>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</si>
  <si>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</si>
  <si>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</si>
  <si>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</si>
  <si>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</si>
  <si>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</si>
  <si>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</si>
  <si>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</si>
  <si>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</si>
  <si>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</si>
  <si>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</si>
  <si>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</si>
  <si>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</si>
  <si>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</si>
  <si>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</si>
  <si>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</si>
  <si>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</si>
  <si>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</si>
  <si>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</si>
  <si>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</si>
  <si>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</si>
  <si>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</si>
  <si>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</si>
  <si>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</si>
  <si>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</si>
  <si>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</si>
  <si>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</si>
  <si>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</si>
  <si>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</si>
  <si>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</si>
  <si>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</si>
  <si>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</si>
  <si>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</si>
  <si>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</si>
  <si>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</si>
  <si>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</si>
  <si>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</si>
  <si>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</si>
  <si>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</si>
  <si>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</si>
  <si>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</si>
  <si>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</si>
  <si>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</si>
  <si>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</si>
  <si>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</si>
  <si>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</si>
  <si>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</si>
  <si>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</si>
  <si>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</si>
  <si>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</si>
  <si>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</si>
  <si>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</si>
  <si>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</si>
  <si>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</si>
  <si>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</si>
  <si>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</si>
  <si>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</si>
  <si>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</si>
  <si>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</si>
  <si>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</si>
  <si>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</si>
  <si>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</si>
  <si>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</si>
  <si>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</si>
  <si>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</si>
  <si>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</si>
  <si>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</si>
  <si>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</si>
  <si>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</si>
  <si>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</si>
  <si>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</si>
  <si>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</si>
  <si>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</si>
  <si>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</si>
  <si>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</si>
  <si>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</si>
  <si>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</si>
  <si>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</si>
  <si>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</si>
  <si>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</si>
  <si>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</si>
  <si>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</si>
  <si>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</si>
  <si>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</si>
  <si>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</si>
  <si>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</si>
  <si>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</si>
  <si>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</si>
  <si>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</si>
  <si>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</si>
  <si>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</si>
  <si>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</si>
  <si>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</si>
  <si>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</si>
  <si>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</si>
  <si>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</si>
  <si>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</si>
  <si>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</si>
  <si>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</si>
  <si>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</si>
  <si>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</si>
  <si>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</si>
  <si>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</si>
  <si>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</si>
  <si>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</si>
  <si>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</si>
  <si>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</si>
  <si>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</si>
  <si>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</si>
  <si>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</si>
  <si>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</si>
  <si>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</si>
  <si>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</si>
  <si>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</si>
  <si>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</si>
  <si>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</si>
  <si>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</si>
  <si>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</si>
  <si>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</si>
  <si>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</si>
  <si>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</si>
  <si>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</si>
  <si>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</si>
  <si>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</si>
  <si>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</si>
  <si>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</si>
  <si>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</si>
  <si>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</si>
  <si>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</si>
  <si>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</si>
  <si>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</si>
  <si>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</si>
  <si>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</si>
  <si>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</si>
  <si>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</si>
  <si>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</si>
  <si>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</si>
  <si>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</si>
  <si>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</si>
  <si>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</si>
  <si>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</si>
  <si>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</si>
  <si>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</si>
  <si>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</si>
  <si>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</si>
  <si>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</si>
  <si>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</si>
  <si>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</si>
  <si>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</si>
  <si>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</si>
  <si>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</si>
  <si>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</si>
  <si>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</si>
  <si>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</si>
  <si>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</si>
  <si>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</si>
  <si>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</si>
  <si>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</si>
  <si>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</si>
  <si>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</si>
  <si>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</si>
  <si>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</si>
  <si>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</si>
  <si>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</si>
  <si>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</si>
  <si>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</si>
  <si>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</si>
  <si>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</si>
  <si>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</si>
  <si>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</si>
  <si>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</si>
  <si>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</si>
  <si>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</si>
  <si>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</si>
  <si>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</si>
  <si>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</si>
  <si>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</si>
  <si>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</si>
  <si>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</si>
  <si>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</si>
  <si>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</si>
  <si>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</si>
  <si>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</si>
  <si>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</si>
  <si>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</si>
  <si>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</si>
  <si>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</si>
  <si>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</si>
  <si>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</si>
  <si>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</si>
  <si>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</si>
  <si>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</si>
  <si>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</si>
  <si>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</si>
  <si>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</si>
  <si>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</si>
  <si>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</si>
  <si>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</si>
  <si>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</si>
  <si>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</si>
  <si>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</si>
  <si>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</si>
  <si>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</si>
  <si>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</si>
  <si>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</si>
  <si>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</si>
  <si>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</si>
  <si>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</si>
  <si>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</si>
  <si>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</si>
  <si>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</si>
  <si>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</si>
  <si>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</si>
  <si>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</si>
  <si>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</si>
  <si>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</si>
  <si>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</si>
  <si>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</si>
  <si>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</si>
  <si>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</si>
  <si>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</si>
  <si>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</si>
  <si>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</si>
  <si>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</si>
  <si>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</si>
  <si>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</si>
  <si>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</si>
  <si>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</si>
  <si>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</si>
  <si>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</si>
  <si>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</si>
  <si>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</si>
  <si>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</si>
  <si>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</si>
  <si>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</si>
  <si>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</si>
  <si>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</si>
  <si>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</si>
  <si>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</si>
  <si>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</si>
  <si>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</si>
  <si>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</si>
  <si>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</si>
  <si>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</si>
  <si>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</si>
  <si>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</si>
  <si>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</si>
  <si>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</si>
  <si>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</si>
  <si>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</si>
  <si>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</si>
  <si>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</si>
  <si>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</si>
  <si>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</si>
  <si>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</si>
  <si>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</si>
  <si>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</si>
  <si>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</si>
  <si>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</si>
  <si>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</si>
  <si>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</si>
  <si>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</si>
  <si>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</si>
  <si>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</si>
  <si>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</si>
  <si>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</si>
  <si>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</si>
  <si>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</si>
  <si>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</si>
  <si>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</si>
  <si>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</si>
  <si>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</si>
  <si>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</si>
  <si>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</si>
  <si>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</si>
  <si>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</si>
  <si>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</si>
  <si>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</si>
  <si>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</si>
  <si>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</si>
  <si>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</si>
  <si>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</si>
  <si>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</si>
  <si>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</si>
  <si>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</si>
  <si>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</si>
  <si>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</si>
  <si>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</si>
  <si>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</si>
  <si>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</si>
  <si>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</si>
  <si>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</si>
  <si>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</si>
  <si>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</si>
  <si>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</si>
  <si>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</si>
  <si>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</si>
  <si>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</si>
  <si>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</si>
  <si>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</si>
  <si>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</si>
  <si>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</si>
  <si>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</si>
  <si>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</si>
  <si>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</si>
  <si>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</si>
  <si>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</si>
  <si>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</si>
  <si>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</si>
  <si>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</si>
  <si>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</si>
  <si>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</si>
  <si>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</si>
  <si>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</si>
  <si>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</si>
  <si>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</si>
  <si>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</si>
  <si>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</si>
  <si>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</si>
  <si>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</si>
  <si>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</si>
  <si>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</si>
  <si>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</si>
  <si>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</si>
  <si>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</si>
  <si>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</si>
  <si>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</si>
  <si>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</si>
  <si>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</si>
  <si>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</si>
  <si>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</si>
  <si>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</si>
  <si>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</si>
  <si>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</si>
  <si>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</si>
  <si>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</si>
  <si>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</si>
  <si>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</si>
  <si>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</si>
  <si>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</si>
  <si>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</si>
  <si>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</si>
  <si>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</si>
  <si>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</si>
  <si>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</si>
  <si>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</si>
  <si>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</si>
  <si>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</si>
  <si>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</si>
  <si>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</si>
  <si>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</si>
  <si>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</si>
  <si>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</si>
  <si>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</si>
  <si>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</si>
  <si>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</si>
  <si>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</si>
  <si>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</si>
  <si>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</si>
  <si>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</si>
  <si>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</si>
  <si>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</si>
  <si>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</si>
  <si>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</si>
  <si>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</si>
  <si>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</si>
  <si>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</si>
  <si>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</si>
  <si>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</si>
  <si>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</si>
  <si>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</si>
  <si>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</si>
  <si>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</si>
  <si>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</si>
  <si>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</si>
  <si>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</si>
  <si>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</si>
  <si>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</si>
  <si>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</si>
  <si>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</si>
  <si>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</si>
  <si>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</si>
  <si>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</si>
  <si>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</si>
  <si>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</si>
  <si>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</si>
  <si>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</si>
  <si>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</si>
  <si>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</si>
  <si>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</si>
  <si>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</si>
  <si>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</si>
  <si>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</si>
  <si>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</si>
  <si>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</si>
  <si>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</si>
  <si>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</si>
  <si>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</si>
  <si>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</si>
  <si>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</si>
  <si>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</si>
  <si>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</si>
  <si>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</si>
  <si>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</si>
  <si>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</si>
  <si>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</si>
  <si>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</si>
  <si>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</si>
  <si>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</si>
  <si>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</si>
  <si>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</si>
  <si>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</si>
  <si>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</si>
  <si>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</si>
  <si>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</si>
  <si>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</si>
  <si>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</si>
  <si>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</si>
  <si>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</si>
  <si>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</si>
  <si>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</si>
  <si>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</si>
  <si>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</si>
  <si>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</si>
  <si>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</si>
  <si>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</si>
  <si>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</si>
  <si>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</si>
  <si>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</si>
  <si>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</si>
  <si>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</si>
  <si>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</si>
  <si>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</si>
  <si>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</si>
  <si>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</si>
  <si>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</si>
  <si>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</si>
  <si>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</si>
  <si>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</si>
  <si>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</si>
  <si>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</si>
  <si>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</si>
  <si>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</si>
  <si>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</si>
  <si>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</si>
  <si>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</si>
  <si>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</si>
  <si>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</si>
  <si>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</si>
  <si>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</si>
  <si>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</si>
  <si>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</si>
  <si>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</si>
  <si>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</si>
  <si>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</si>
  <si>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</si>
  <si>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</si>
  <si>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</si>
  <si>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</si>
  <si>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</si>
  <si>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</si>
  <si>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</si>
  <si>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</si>
  <si>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</si>
  <si>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</si>
  <si>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</si>
  <si>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</si>
  <si>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</si>
  <si>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</si>
  <si>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</si>
  <si>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</si>
  <si>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</si>
  <si>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</si>
  <si>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</si>
  <si>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</si>
  <si>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</si>
  <si>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</si>
  <si>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</si>
  <si>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</si>
  <si>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</si>
  <si>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</si>
  <si>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</si>
  <si>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</si>
  <si>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</si>
  <si>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</si>
  <si>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</si>
  <si>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</si>
  <si>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</si>
  <si>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</si>
  <si>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</si>
  <si>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</si>
  <si>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</si>
  <si>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</si>
  <si>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</si>
  <si>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</si>
  <si>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</si>
  <si>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</si>
  <si>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</si>
  <si>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</si>
  <si>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</si>
  <si>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</si>
  <si>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</si>
  <si>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</si>
  <si>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</si>
  <si>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</si>
  <si>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</si>
  <si>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</si>
  <si>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</si>
  <si>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</si>
  <si>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</si>
  <si>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</si>
  <si>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</si>
  <si>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</si>
  <si>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</si>
  <si>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</si>
  <si>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</si>
  <si>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</si>
  <si>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</si>
  <si>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</si>
  <si>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</si>
  <si>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</si>
  <si>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</si>
  <si>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</si>
  <si>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</si>
  <si>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</si>
  <si>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</si>
  <si>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</si>
  <si>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</si>
  <si>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</si>
  <si>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</si>
  <si>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</si>
  <si>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</si>
  <si>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</si>
  <si>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</si>
  <si>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</si>
  <si>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</si>
  <si>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</si>
  <si>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</si>
  <si>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</si>
  <si>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</si>
  <si>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</si>
  <si>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</si>
  <si>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</si>
  <si>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</si>
  <si>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</si>
  <si>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</si>
  <si>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</si>
  <si>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</si>
  <si>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</si>
  <si>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</si>
  <si>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</si>
  <si>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</si>
  <si>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</si>
  <si>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</si>
  <si>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</si>
  <si>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</si>
  <si>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</si>
  <si>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</si>
  <si>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</si>
  <si>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</si>
  <si>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</si>
  <si>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</si>
  <si>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</si>
  <si>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</si>
  <si>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</si>
  <si>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</si>
  <si>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</si>
  <si>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</si>
  <si>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</si>
  <si>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</si>
  <si>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</si>
  <si>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</si>
  <si>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</si>
  <si>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</si>
  <si>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</si>
  <si>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</si>
  <si>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</si>
  <si>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</si>
  <si>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</si>
  <si>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</si>
  <si>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</si>
  <si>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</si>
  <si>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</si>
  <si>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</si>
  <si>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</si>
  <si>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</si>
  <si>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</si>
  <si>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</si>
  <si>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</si>
  <si>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</si>
  <si>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</si>
  <si>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</si>
  <si>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</si>
  <si>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</si>
  <si>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</si>
  <si>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</si>
  <si>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</si>
  <si>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</si>
  <si>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</si>
  <si>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</si>
  <si>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</si>
  <si>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</si>
  <si>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</si>
  <si>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</si>
  <si>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</si>
  <si>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</si>
  <si>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</si>
  <si>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</si>
  <si>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</si>
  <si>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</si>
  <si>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</si>
  <si>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</si>
  <si>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</si>
  <si>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</si>
  <si>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</si>
  <si>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</si>
  <si>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</si>
  <si>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</si>
  <si>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</si>
  <si>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</si>
  <si>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</si>
  <si>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</si>
  <si>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</si>
  <si>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</si>
  <si>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</si>
  <si>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</si>
  <si>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</si>
  <si>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</si>
  <si>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</si>
  <si>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</si>
  <si>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</si>
  <si>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</si>
  <si>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</si>
  <si>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</si>
  <si>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</si>
  <si>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</si>
  <si>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</si>
  <si>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</si>
  <si>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</si>
  <si>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</si>
  <si>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</si>
  <si>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</si>
  <si>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</si>
  <si>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</si>
  <si>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</si>
  <si>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</si>
  <si>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</si>
  <si>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</si>
  <si>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</si>
  <si>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</si>
  <si>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</si>
  <si>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</si>
  <si>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</si>
  <si>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</si>
  <si>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</si>
  <si>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</si>
  <si>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</si>
  <si>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</si>
  <si>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</si>
  <si>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</si>
  <si>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</si>
  <si>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</si>
  <si>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</si>
  <si>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</si>
  <si>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</si>
  <si>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</si>
  <si>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</si>
  <si>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</si>
  <si>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</si>
  <si>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</si>
  <si>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</si>
  <si>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</si>
  <si>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</si>
  <si>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</si>
  <si>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</si>
  <si>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</si>
  <si>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</si>
  <si>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</si>
  <si>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</si>
  <si>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</si>
  <si>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</si>
  <si>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</si>
  <si>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</si>
  <si>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</si>
  <si>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</si>
  <si>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</si>
  <si>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</si>
  <si>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</si>
  <si>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</si>
  <si>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</si>
  <si>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</si>
  <si>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</si>
  <si>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</si>
  <si>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</si>
  <si>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</si>
  <si>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</si>
  <si>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</si>
  <si>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</si>
  <si>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</si>
  <si>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</si>
  <si>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</si>
  <si>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</si>
  <si>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</si>
  <si>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"КАМЫЗЯКСКАЯ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</si>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</sst>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300041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1868</v>
      </c>
      <c r="G16" s="41">
        <v>283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311</v>
      </c>
      <c r="O16" s="45">
        <f t="shared" si="6"/>
        <v>6</v>
      </c>
      <c r="P16" s="28">
        <f t="shared" si="7"/>
        <v>1868</v>
      </c>
      <c r="Q16" s="162">
        <f t="shared" si="8"/>
        <v>283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11</v>
      </c>
      <c r="G19" s="41">
        <v>2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11</v>
      </c>
      <c r="Q19" s="162">
        <f t="shared" si="8"/>
        <v>2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</v>
      </c>
      <c r="F21" s="28">
        <f>F22+F23</f>
        <v>2041</v>
      </c>
      <c r="G21" s="41">
        <f>G22+G23</f>
        <v>314</v>
      </c>
      <c r="H21" s="47">
        <v>6.5</v>
      </c>
      <c r="I21" s="31">
        <v>281</v>
      </c>
      <c r="J21" s="27">
        <f t="shared" si="2"/>
        <v>5</v>
      </c>
      <c r="K21" s="28">
        <f>K22+K23</f>
        <v>1346</v>
      </c>
      <c r="L21" s="42">
        <f>L22+L23</f>
        <v>207</v>
      </c>
      <c r="M21" s="45">
        <f t="shared" si="4"/>
        <v>7</v>
      </c>
      <c r="N21" s="28">
        <f t="shared" si="5"/>
        <v>282</v>
      </c>
      <c r="O21" s="45">
        <f t="shared" si="6"/>
        <v>12</v>
      </c>
      <c r="P21" s="28">
        <f t="shared" si="7"/>
        <v>3387</v>
      </c>
      <c r="Q21" s="162">
        <f t="shared" si="8"/>
        <v>521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7</v>
      </c>
      <c r="F22" s="28">
        <f t="shared" ref="F22:F66" si="12">ROUND(C22*G22,0)</f>
        <v>2041</v>
      </c>
      <c r="G22" s="41">
        <v>314</v>
      </c>
      <c r="H22" s="44">
        <v>6.5</v>
      </c>
      <c r="I22" s="31">
        <v>281</v>
      </c>
      <c r="J22" s="27">
        <f t="shared" si="2"/>
        <v>5</v>
      </c>
      <c r="K22" s="28">
        <f t="shared" ref="K22:K66" si="13">ROUND(H22*L22,0)</f>
        <v>1346</v>
      </c>
      <c r="L22" s="42">
        <v>207</v>
      </c>
      <c r="M22" s="45">
        <f t="shared" si="4"/>
        <v>7</v>
      </c>
      <c r="N22" s="28">
        <f t="shared" si="5"/>
        <v>282</v>
      </c>
      <c r="O22" s="45">
        <f t="shared" si="6"/>
        <v>12</v>
      </c>
      <c r="P22" s="28">
        <f t="shared" si="7"/>
        <v>3387</v>
      </c>
      <c r="Q22" s="162">
        <f t="shared" si="8"/>
        <v>521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</v>
      </c>
      <c r="K46" s="28">
        <f t="shared" si="13"/>
        <v>312</v>
      </c>
      <c r="L46" s="42">
        <v>39</v>
      </c>
      <c r="M46" s="45">
        <f t="shared" si="15"/>
        <v>8</v>
      </c>
      <c r="N46" s="28">
        <f t="shared" si="16"/>
        <v>312</v>
      </c>
      <c r="O46" s="45">
        <f t="shared" si="17"/>
        <v>1</v>
      </c>
      <c r="P46" s="28">
        <f t="shared" si="18"/>
        <v>312</v>
      </c>
      <c r="Q46" s="162">
        <f t="shared" si="19"/>
        <v>39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33</v>
      </c>
      <c r="F56" s="28">
        <f t="shared" si="12"/>
        <v>10544</v>
      </c>
      <c r="G56" s="41">
        <v>1044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320</v>
      </c>
      <c r="O56" s="45">
        <f t="shared" si="17"/>
        <v>33</v>
      </c>
      <c r="P56" s="28">
        <f t="shared" si="18"/>
        <v>10544</v>
      </c>
      <c r="Q56" s="162">
        <f t="shared" si="19"/>
        <v>1044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20</v>
      </c>
      <c r="F62" s="28">
        <f t="shared" si="12"/>
        <v>6322</v>
      </c>
      <c r="G62" s="41">
        <v>771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20</v>
      </c>
      <c r="P62" s="28">
        <f t="shared" si="18"/>
        <v>6322</v>
      </c>
      <c r="Q62" s="162">
        <f t="shared" si="19"/>
        <v>771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54</v>
      </c>
      <c r="L63" s="42">
        <v>11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54</v>
      </c>
      <c r="Q63" s="162">
        <f t="shared" si="19"/>
        <v>11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66</v>
      </c>
      <c r="F67" s="28">
        <f>SUM(F12:F66)-F23-F22</f>
        <v>20786</v>
      </c>
      <c r="G67" s="41">
        <f>SUM(G12:G66)-G23-G22</f>
        <v>2414</v>
      </c>
      <c r="H67" s="44"/>
      <c r="I67" s="43"/>
      <c r="J67" s="27">
        <f>SUM(J12:J66)-J23-J22</f>
        <v>6</v>
      </c>
      <c r="K67" s="28">
        <f>SUM(K12:K66)-K23-K22</f>
        <v>1712</v>
      </c>
      <c r="L67" s="42">
        <f>SUM(L12:L66)-L23-L22</f>
        <v>257</v>
      </c>
      <c r="M67" s="45">
        <f t="shared" si="15"/>
        <v>8</v>
      </c>
      <c r="N67" s="28">
        <f>SUM(N12:N66)-N23-N22</f>
        <v>1541</v>
      </c>
      <c r="O67" s="45">
        <f>SUM(O12:O66)-O23-O22</f>
        <v>72</v>
      </c>
      <c r="P67" s="28">
        <f>SUM(P12:P66)-P23-P22</f>
        <v>22498</v>
      </c>
      <c r="Q67" s="162">
        <f>G67+L67</f>
        <v>2671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300041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283</v>
      </c>
      <c r="F10" s="50">
        <v>0</v>
      </c>
      <c r="G10" s="72">
        <f t="shared" si="0"/>
        <v>283</v>
      </c>
      <c r="H10" s="69">
        <v>0</v>
      </c>
      <c r="I10" s="36">
        <v>0</v>
      </c>
      <c r="J10" s="73">
        <f t="shared" si="1"/>
        <v>0</v>
      </c>
      <c r="K10" s="37">
        <f t="shared" si="2"/>
        <v>283</v>
      </c>
      <c r="L10" s="37">
        <f t="shared" si="3"/>
        <v>0</v>
      </c>
      <c r="M10" s="64">
        <f t="shared" si="4"/>
        <v>283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2</v>
      </c>
      <c r="F13" s="138">
        <v>0</v>
      </c>
      <c r="G13" s="72">
        <f t="shared" si="0"/>
        <v>2</v>
      </c>
      <c r="H13" s="69">
        <v>0</v>
      </c>
      <c r="I13" s="36">
        <v>0</v>
      </c>
      <c r="J13" s="73">
        <f t="shared" si="1"/>
        <v>0</v>
      </c>
      <c r="K13" s="37">
        <f t="shared" si="2"/>
        <v>2</v>
      </c>
      <c r="L13" s="37">
        <f t="shared" si="3"/>
        <v>0</v>
      </c>
      <c r="M13" s="64">
        <f t="shared" si="4"/>
        <v>2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314</v>
      </c>
      <c r="F15" s="138">
        <v>207</v>
      </c>
      <c r="G15" s="72">
        <f t="shared" si="0"/>
        <v>521</v>
      </c>
      <c r="H15" s="69">
        <v>0</v>
      </c>
      <c r="I15" s="36">
        <v>0</v>
      </c>
      <c r="J15" s="73">
        <f t="shared" si="1"/>
        <v>0</v>
      </c>
      <c r="K15" s="37">
        <f t="shared" si="2"/>
        <v>314</v>
      </c>
      <c r="L15" s="37">
        <f t="shared" si="3"/>
        <v>207</v>
      </c>
      <c r="M15" s="64">
        <f t="shared" si="4"/>
        <v>521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39</v>
      </c>
      <c r="G38" s="72">
        <f t="shared" ref="G38:G69" si="5">E38+F38</f>
        <v>39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39</v>
      </c>
      <c r="M38" s="64">
        <f t="shared" ref="M38:M69" si="9">K38+L38</f>
        <v>39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1044</v>
      </c>
      <c r="F48" s="138">
        <v>0</v>
      </c>
      <c r="G48" s="72">
        <f t="shared" si="5"/>
        <v>1044</v>
      </c>
      <c r="H48" s="69">
        <v>0</v>
      </c>
      <c r="I48" s="36">
        <v>0</v>
      </c>
      <c r="J48" s="73">
        <f t="shared" si="6"/>
        <v>0</v>
      </c>
      <c r="K48" s="37">
        <f t="shared" si="7"/>
        <v>1044</v>
      </c>
      <c r="L48" s="37">
        <f t="shared" si="8"/>
        <v>0</v>
      </c>
      <c r="M48" s="64">
        <f t="shared" si="9"/>
        <v>1044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771</v>
      </c>
      <c r="F54" s="138">
        <v>0</v>
      </c>
      <c r="G54" s="72">
        <f t="shared" si="5"/>
        <v>771</v>
      </c>
      <c r="H54" s="69">
        <v>0</v>
      </c>
      <c r="I54" s="36">
        <v>0</v>
      </c>
      <c r="J54" s="73">
        <f t="shared" si="6"/>
        <v>0</v>
      </c>
      <c r="K54" s="37">
        <f t="shared" si="7"/>
        <v>771</v>
      </c>
      <c r="L54" s="37">
        <f t="shared" si="8"/>
        <v>0</v>
      </c>
      <c r="M54" s="64">
        <f t="shared" si="9"/>
        <v>771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11</v>
      </c>
      <c r="G55" s="72">
        <f t="shared" si="5"/>
        <v>11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11</v>
      </c>
      <c r="M55" s="64">
        <f t="shared" si="9"/>
        <v>11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2414</v>
      </c>
      <c r="F59" s="138">
        <f t="shared" si="10"/>
        <v>257</v>
      </c>
      <c r="G59" s="72">
        <f t="shared" si="10"/>
        <v>2671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2414</v>
      </c>
      <c r="L59" s="37">
        <f t="shared" si="10"/>
        <v>257</v>
      </c>
      <c r="M59" s="64">
        <f t="shared" si="10"/>
        <v>2671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" customHeight="1">
      <c r="D1" s="209" t="s">
        <v>1098</v>
      </c>
      <c r="E1" s="209"/>
      <c r="F1" s="209"/>
    </row>
    <row r="2" spans="1:6">
      <c r="C2" s="115" t="s">
        <v>1027</v>
      </c>
      <c r="D2" s="106">
        <v>300041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285</v>
      </c>
      <c r="E13" s="111">
        <v>0</v>
      </c>
      <c r="F13" s="112">
        <v>285</v>
      </c>
    </row>
    <row r="14" spans="1:6">
      <c r="A14" s="144">
        <v>4</v>
      </c>
      <c r="B14" s="110" t="s">
        <v>297</v>
      </c>
      <c r="C14" s="121" t="s">
        <v>61</v>
      </c>
      <c r="D14" s="146">
        <v>71</v>
      </c>
      <c r="E14" s="147">
        <v>0</v>
      </c>
      <c r="F14" s="114">
        <v>71</v>
      </c>
    </row>
    <row r="15" spans="1:6">
      <c r="A15" s="144">
        <v>5</v>
      </c>
      <c r="B15" s="110" t="s">
        <v>298</v>
      </c>
      <c r="C15" s="121" t="s">
        <v>62</v>
      </c>
      <c r="D15" s="146">
        <v>25</v>
      </c>
      <c r="E15" s="147">
        <v>0</v>
      </c>
      <c r="F15" s="114">
        <v>25</v>
      </c>
    </row>
    <row r="16" spans="1:6">
      <c r="A16" s="144">
        <v>6</v>
      </c>
      <c r="B16" s="110" t="s">
        <v>299</v>
      </c>
      <c r="C16" s="121" t="s">
        <v>63</v>
      </c>
      <c r="D16" s="146">
        <v>4</v>
      </c>
      <c r="E16" s="147">
        <v>0</v>
      </c>
      <c r="F16" s="114">
        <v>4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93</v>
      </c>
      <c r="E20" s="147">
        <v>0</v>
      </c>
      <c r="F20" s="114">
        <v>93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79</v>
      </c>
      <c r="E22" s="147">
        <v>0</v>
      </c>
      <c r="F22" s="114">
        <v>79</v>
      </c>
    </row>
    <row r="23" spans="1:6">
      <c r="A23" s="144">
        <v>13</v>
      </c>
      <c r="B23" s="110" t="s">
        <v>306</v>
      </c>
      <c r="C23" s="121" t="s">
        <v>849</v>
      </c>
      <c r="D23" s="146">
        <v>3</v>
      </c>
      <c r="E23" s="147">
        <v>0</v>
      </c>
      <c r="F23" s="114">
        <v>3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thickBot="1">
      <c r="A25" s="144">
        <v>15</v>
      </c>
      <c r="B25" s="110" t="s">
        <v>308</v>
      </c>
      <c r="C25" s="121" t="s">
        <v>851</v>
      </c>
      <c r="D25" s="146">
        <v>10</v>
      </c>
      <c r="E25" s="147">
        <v>0</v>
      </c>
      <c r="F25" s="114">
        <v>10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7</v>
      </c>
      <c r="E31" s="111">
        <v>0</v>
      </c>
      <c r="F31" s="112">
        <v>7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7</v>
      </c>
      <c r="E33" s="147">
        <v>0</v>
      </c>
      <c r="F33" s="114">
        <v>7</v>
      </c>
    </row>
    <row r="34" spans="1:6">
      <c r="A34" s="139">
        <v>24</v>
      </c>
      <c r="B34" s="140" t="s">
        <v>313</v>
      </c>
      <c r="C34" s="120" t="s">
        <v>69</v>
      </c>
      <c r="D34" s="111">
        <v>110</v>
      </c>
      <c r="E34" s="111">
        <v>0</v>
      </c>
      <c r="F34" s="112">
        <v>110</v>
      </c>
    </row>
    <row r="35" spans="1:6">
      <c r="A35" s="144">
        <v>25</v>
      </c>
      <c r="B35" s="110" t="s">
        <v>314</v>
      </c>
      <c r="C35" s="121" t="s">
        <v>15</v>
      </c>
      <c r="D35" s="146">
        <v>18</v>
      </c>
      <c r="E35" s="147">
        <v>0</v>
      </c>
      <c r="F35" s="114">
        <v>18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316</v>
      </c>
      <c r="C37" s="121" t="s">
        <v>260</v>
      </c>
      <c r="D37" s="146">
        <v>10</v>
      </c>
      <c r="E37" s="147">
        <v>0</v>
      </c>
      <c r="F37" s="114">
        <v>10</v>
      </c>
    </row>
    <row r="38" spans="1:6">
      <c r="A38" s="144">
        <v>28</v>
      </c>
      <c r="B38" s="110" t="s">
        <v>317</v>
      </c>
      <c r="C38" s="121" t="s">
        <v>261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60</v>
      </c>
      <c r="E39" s="147">
        <v>0</v>
      </c>
      <c r="F39" s="114">
        <v>60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27</v>
      </c>
      <c r="E41" s="111">
        <v>2</v>
      </c>
      <c r="F41" s="112">
        <v>29</v>
      </c>
    </row>
    <row r="42" spans="1:6">
      <c r="A42" s="144">
        <v>32</v>
      </c>
      <c r="B42" s="110" t="s">
        <v>321</v>
      </c>
      <c r="C42" s="121" t="s">
        <v>262</v>
      </c>
      <c r="D42" s="146">
        <v>25</v>
      </c>
      <c r="E42" s="147">
        <v>2</v>
      </c>
      <c r="F42" s="114">
        <v>27</v>
      </c>
    </row>
    <row r="43" spans="1:6" ht="16.5" thickBot="1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13</v>
      </c>
      <c r="E48" s="111">
        <v>0</v>
      </c>
      <c r="F48" s="112">
        <v>13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13</v>
      </c>
      <c r="E49" s="147">
        <v>0</v>
      </c>
      <c r="F49" s="114">
        <v>13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1</v>
      </c>
      <c r="F59" s="112">
        <v>1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1</v>
      </c>
      <c r="F60" s="114">
        <v>1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3</v>
      </c>
      <c r="F71" s="112">
        <v>3</v>
      </c>
    </row>
    <row r="72" spans="1:6" hidden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 ht="16.5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1</v>
      </c>
      <c r="F75" s="114">
        <v>1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255</v>
      </c>
      <c r="E84" s="111">
        <v>175</v>
      </c>
      <c r="F84" s="112">
        <v>430</v>
      </c>
    </row>
    <row r="85" spans="1:6">
      <c r="A85" s="144">
        <v>75</v>
      </c>
      <c r="B85" s="110" t="s">
        <v>357</v>
      </c>
      <c r="C85" s="122" t="s">
        <v>20</v>
      </c>
      <c r="D85" s="146">
        <v>70</v>
      </c>
      <c r="E85" s="147">
        <v>0</v>
      </c>
      <c r="F85" s="114">
        <v>70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15</v>
      </c>
      <c r="F86" s="114">
        <v>15</v>
      </c>
    </row>
    <row r="87" spans="1:6">
      <c r="A87" s="144">
        <v>77</v>
      </c>
      <c r="B87" s="110" t="s">
        <v>359</v>
      </c>
      <c r="C87" s="122" t="s">
        <v>93</v>
      </c>
      <c r="D87" s="146">
        <v>2</v>
      </c>
      <c r="E87" s="147">
        <v>0</v>
      </c>
      <c r="F87" s="114">
        <v>2</v>
      </c>
    </row>
    <row r="88" spans="1:6">
      <c r="A88" s="144">
        <v>78</v>
      </c>
      <c r="B88" s="110" t="s">
        <v>360</v>
      </c>
      <c r="C88" s="122" t="s">
        <v>22</v>
      </c>
      <c r="D88" s="146">
        <v>4</v>
      </c>
      <c r="E88" s="147">
        <v>0</v>
      </c>
      <c r="F88" s="114">
        <v>4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6</v>
      </c>
      <c r="E92" s="147">
        <v>0</v>
      </c>
      <c r="F92" s="114">
        <v>6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15</v>
      </c>
      <c r="F93" s="114">
        <v>15</v>
      </c>
    </row>
    <row r="94" spans="1:6">
      <c r="A94" s="144">
        <v>84</v>
      </c>
      <c r="B94" s="110" t="s">
        <v>656</v>
      </c>
      <c r="C94" s="122" t="s">
        <v>264</v>
      </c>
      <c r="D94" s="146">
        <v>165</v>
      </c>
      <c r="E94" s="147">
        <v>0</v>
      </c>
      <c r="F94" s="114">
        <v>165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145</v>
      </c>
      <c r="F95" s="114">
        <v>145</v>
      </c>
    </row>
    <row r="96" spans="1:6" ht="16.5" thickBot="1">
      <c r="A96" s="144">
        <v>86</v>
      </c>
      <c r="B96" s="110" t="s">
        <v>367</v>
      </c>
      <c r="C96" s="122" t="s">
        <v>265</v>
      </c>
      <c r="D96" s="146">
        <v>8</v>
      </c>
      <c r="E96" s="147">
        <v>0</v>
      </c>
      <c r="F96" s="114">
        <v>8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68</v>
      </c>
      <c r="E104" s="111">
        <v>0</v>
      </c>
      <c r="F104" s="112">
        <v>68</v>
      </c>
    </row>
    <row r="105" spans="1:6">
      <c r="A105" s="144">
        <v>95</v>
      </c>
      <c r="B105" s="110" t="s">
        <v>370</v>
      </c>
      <c r="C105" s="122" t="s">
        <v>736</v>
      </c>
      <c r="D105" s="146">
        <v>12</v>
      </c>
      <c r="E105" s="147">
        <v>0</v>
      </c>
      <c r="F105" s="114">
        <v>12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50</v>
      </c>
      <c r="E107" s="147">
        <v>0</v>
      </c>
      <c r="F107" s="114">
        <v>50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6</v>
      </c>
      <c r="E109" s="147">
        <v>0</v>
      </c>
      <c r="F109" s="114">
        <v>6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16</v>
      </c>
      <c r="E114" s="111">
        <v>0</v>
      </c>
      <c r="F114" s="112">
        <v>16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0</v>
      </c>
      <c r="F115" s="114">
        <v>2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14</v>
      </c>
      <c r="E116" s="147">
        <v>0</v>
      </c>
      <c r="F116" s="114">
        <v>14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144</v>
      </c>
      <c r="E119" s="111">
        <v>1</v>
      </c>
      <c r="F119" s="112">
        <v>145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2</v>
      </c>
      <c r="E122" s="147">
        <v>0</v>
      </c>
      <c r="F122" s="114">
        <v>2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8</v>
      </c>
      <c r="E124" s="147">
        <v>0</v>
      </c>
      <c r="F124" s="114">
        <v>8</v>
      </c>
    </row>
    <row r="125" spans="1:6">
      <c r="A125" s="144">
        <v>115</v>
      </c>
      <c r="B125" s="110" t="s">
        <v>386</v>
      </c>
      <c r="C125" s="122" t="s">
        <v>29</v>
      </c>
      <c r="D125" s="146">
        <v>8</v>
      </c>
      <c r="E125" s="147">
        <v>0</v>
      </c>
      <c r="F125" s="114">
        <v>8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14</v>
      </c>
      <c r="E128" s="147">
        <v>1</v>
      </c>
      <c r="F128" s="114">
        <v>15</v>
      </c>
    </row>
    <row r="129" spans="1:6">
      <c r="A129" s="144">
        <v>119</v>
      </c>
      <c r="B129" s="110" t="s">
        <v>390</v>
      </c>
      <c r="C129" s="122" t="s">
        <v>105</v>
      </c>
      <c r="D129" s="146">
        <v>6</v>
      </c>
      <c r="E129" s="147">
        <v>0</v>
      </c>
      <c r="F129" s="114">
        <v>6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2</v>
      </c>
      <c r="E131" s="147">
        <v>0</v>
      </c>
      <c r="F131" s="114">
        <v>2</v>
      </c>
    </row>
    <row r="132" spans="1:6">
      <c r="A132" s="144">
        <v>122</v>
      </c>
      <c r="B132" s="110" t="s">
        <v>393</v>
      </c>
      <c r="C132" s="122" t="s">
        <v>867</v>
      </c>
      <c r="D132" s="146">
        <v>4</v>
      </c>
      <c r="E132" s="147">
        <v>0</v>
      </c>
      <c r="F132" s="114">
        <v>4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100</v>
      </c>
      <c r="E135" s="147">
        <v>0</v>
      </c>
      <c r="F135" s="114">
        <v>100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55</v>
      </c>
      <c r="E142" s="111">
        <v>0</v>
      </c>
      <c r="F142" s="112">
        <v>55</v>
      </c>
    </row>
    <row r="143" spans="1:6">
      <c r="A143" s="144">
        <v>133</v>
      </c>
      <c r="B143" s="110" t="s">
        <v>398</v>
      </c>
      <c r="C143" s="122" t="s">
        <v>870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40</v>
      </c>
      <c r="E145" s="147">
        <v>0</v>
      </c>
      <c r="F145" s="114">
        <v>40</v>
      </c>
    </row>
    <row r="146" spans="1:6">
      <c r="A146" s="144">
        <v>136</v>
      </c>
      <c r="B146" s="110" t="s">
        <v>401</v>
      </c>
      <c r="C146" s="122" t="s">
        <v>108</v>
      </c>
      <c r="D146" s="146">
        <v>2</v>
      </c>
      <c r="E146" s="147">
        <v>0</v>
      </c>
      <c r="F146" s="114">
        <v>2</v>
      </c>
    </row>
    <row r="147" spans="1:6">
      <c r="A147" s="144">
        <v>137</v>
      </c>
      <c r="B147" s="110" t="s">
        <v>402</v>
      </c>
      <c r="C147" s="122" t="s">
        <v>109</v>
      </c>
      <c r="D147" s="146">
        <v>10</v>
      </c>
      <c r="E147" s="147">
        <v>0</v>
      </c>
      <c r="F147" s="114">
        <v>10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2</v>
      </c>
      <c r="E148" s="147">
        <v>0</v>
      </c>
      <c r="F148" s="114">
        <v>2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3</v>
      </c>
      <c r="E163" s="111">
        <v>0</v>
      </c>
      <c r="F163" s="112">
        <v>3</v>
      </c>
    </row>
    <row r="164" spans="1:6">
      <c r="A164" s="144">
        <v>154</v>
      </c>
      <c r="B164" s="140" t="s">
        <v>419</v>
      </c>
      <c r="C164" s="120" t="s">
        <v>119</v>
      </c>
      <c r="D164" s="111">
        <v>1</v>
      </c>
      <c r="E164" s="111">
        <v>0</v>
      </c>
      <c r="F164" s="112">
        <v>1</v>
      </c>
    </row>
    <row r="165" spans="1:6" ht="31.5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2</v>
      </c>
      <c r="E166" s="147">
        <v>0</v>
      </c>
      <c r="F166" s="114">
        <v>2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5</v>
      </c>
      <c r="E247" s="111">
        <v>0</v>
      </c>
      <c r="F247" s="112">
        <v>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thickBot="1">
      <c r="A251" s="144">
        <v>241</v>
      </c>
      <c r="B251" s="110" t="s">
        <v>471</v>
      </c>
      <c r="C251" s="122" t="s">
        <v>134</v>
      </c>
      <c r="D251" s="146">
        <v>5</v>
      </c>
      <c r="E251" s="147">
        <v>0</v>
      </c>
      <c r="F251" s="114">
        <v>5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244</v>
      </c>
      <c r="E274" s="111">
        <v>51</v>
      </c>
      <c r="F274" s="112">
        <v>295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230</v>
      </c>
      <c r="E278" s="147">
        <v>48</v>
      </c>
      <c r="F278" s="114">
        <v>278</v>
      </c>
    </row>
    <row r="279" spans="1:6">
      <c r="A279" s="144">
        <v>269</v>
      </c>
      <c r="B279" s="110" t="s">
        <v>493</v>
      </c>
      <c r="C279" s="122" t="s">
        <v>157</v>
      </c>
      <c r="D279" s="146">
        <v>14</v>
      </c>
      <c r="E279" s="147">
        <v>0</v>
      </c>
      <c r="F279" s="114">
        <v>14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3</v>
      </c>
      <c r="F280" s="114">
        <v>3</v>
      </c>
    </row>
    <row r="281" spans="1:6">
      <c r="A281" s="144">
        <v>271</v>
      </c>
      <c r="B281" s="140" t="s">
        <v>461</v>
      </c>
      <c r="C281" s="120" t="s">
        <v>159</v>
      </c>
      <c r="D281" s="111">
        <v>11</v>
      </c>
      <c r="E281" s="111">
        <v>0</v>
      </c>
      <c r="F281" s="112">
        <v>11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9</v>
      </c>
      <c r="E284" s="147">
        <v>0</v>
      </c>
      <c r="F284" s="114">
        <v>9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130</v>
      </c>
      <c r="E286" s="111">
        <v>0</v>
      </c>
      <c r="F286" s="112">
        <v>130</v>
      </c>
    </row>
    <row r="287" spans="1:6">
      <c r="A287" s="144">
        <v>277</v>
      </c>
      <c r="B287" s="110" t="s">
        <v>499</v>
      </c>
      <c r="C287" s="122" t="s">
        <v>42</v>
      </c>
      <c r="D287" s="146">
        <v>30</v>
      </c>
      <c r="E287" s="147">
        <v>0</v>
      </c>
      <c r="F287" s="114">
        <v>30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100</v>
      </c>
      <c r="E289" s="147">
        <v>0</v>
      </c>
      <c r="F289" s="114">
        <v>100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550</v>
      </c>
      <c r="E306" s="111">
        <v>13</v>
      </c>
      <c r="F306" s="112">
        <v>563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20</v>
      </c>
      <c r="E307" s="147">
        <v>2</v>
      </c>
      <c r="F307" s="114">
        <v>22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4</v>
      </c>
      <c r="E308" s="147">
        <v>0</v>
      </c>
      <c r="F308" s="114">
        <v>4</v>
      </c>
    </row>
    <row r="309" spans="1:6">
      <c r="A309" s="144">
        <v>299</v>
      </c>
      <c r="B309" s="110" t="s">
        <v>513</v>
      </c>
      <c r="C309" s="122" t="s">
        <v>48</v>
      </c>
      <c r="D309" s="146">
        <v>30</v>
      </c>
      <c r="E309" s="147">
        <v>0</v>
      </c>
      <c r="F309" s="114">
        <v>30</v>
      </c>
    </row>
    <row r="310" spans="1:6">
      <c r="A310" s="144">
        <v>300</v>
      </c>
      <c r="B310" s="110" t="s">
        <v>514</v>
      </c>
      <c r="C310" s="122" t="s">
        <v>49</v>
      </c>
      <c r="D310" s="146">
        <v>40</v>
      </c>
      <c r="E310" s="147">
        <v>0</v>
      </c>
      <c r="F310" s="114">
        <v>40</v>
      </c>
    </row>
    <row r="311" spans="1:6">
      <c r="A311" s="144">
        <v>301</v>
      </c>
      <c r="B311" s="110" t="s">
        <v>515</v>
      </c>
      <c r="C311" s="122" t="s">
        <v>993</v>
      </c>
      <c r="D311" s="146">
        <v>300</v>
      </c>
      <c r="E311" s="147">
        <v>0</v>
      </c>
      <c r="F311" s="114">
        <v>300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30</v>
      </c>
      <c r="E312" s="147">
        <v>0</v>
      </c>
      <c r="F312" s="114">
        <v>30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2</v>
      </c>
      <c r="E314" s="147">
        <v>0</v>
      </c>
      <c r="F314" s="114">
        <v>2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70</v>
      </c>
      <c r="E316" s="147">
        <v>11</v>
      </c>
      <c r="F316" s="114">
        <v>81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48</v>
      </c>
      <c r="E317" s="147">
        <v>0</v>
      </c>
      <c r="F317" s="114">
        <v>48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6</v>
      </c>
      <c r="E318" s="147">
        <v>0</v>
      </c>
      <c r="F318" s="114">
        <v>6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5</v>
      </c>
      <c r="E321" s="111">
        <v>0</v>
      </c>
      <c r="F321" s="112">
        <v>5</v>
      </c>
    </row>
    <row r="322" spans="1:6">
      <c r="A322" s="144">
        <v>312</v>
      </c>
      <c r="B322" s="110" t="s">
        <v>525</v>
      </c>
      <c r="C322" s="122" t="s">
        <v>171</v>
      </c>
      <c r="D322" s="146">
        <v>1</v>
      </c>
      <c r="E322" s="147">
        <v>0</v>
      </c>
      <c r="F322" s="114">
        <v>1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4</v>
      </c>
      <c r="E324" s="147">
        <v>0</v>
      </c>
      <c r="F324" s="114">
        <v>4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69</v>
      </c>
      <c r="E327" s="111">
        <v>0</v>
      </c>
      <c r="F327" s="112">
        <v>69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5</v>
      </c>
      <c r="E329" s="147">
        <v>0</v>
      </c>
      <c r="F329" s="114">
        <v>5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3</v>
      </c>
      <c r="E330" s="147">
        <v>0</v>
      </c>
      <c r="F330" s="114">
        <v>3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14</v>
      </c>
      <c r="E331" s="147">
        <v>0</v>
      </c>
      <c r="F331" s="114">
        <v>14</v>
      </c>
    </row>
    <row r="332" spans="1:6">
      <c r="A332" s="144">
        <v>322</v>
      </c>
      <c r="B332" s="110" t="s">
        <v>534</v>
      </c>
      <c r="C332" s="122" t="s">
        <v>180</v>
      </c>
      <c r="D332" s="146">
        <v>5</v>
      </c>
      <c r="E332" s="147">
        <v>0</v>
      </c>
      <c r="F332" s="114">
        <v>5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</v>
      </c>
      <c r="E333" s="147">
        <v>0</v>
      </c>
      <c r="F333" s="114">
        <v>1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8</v>
      </c>
      <c r="E336" s="147">
        <v>0</v>
      </c>
      <c r="F336" s="114">
        <v>8</v>
      </c>
    </row>
    <row r="337" spans="1:6">
      <c r="A337" s="144">
        <v>327</v>
      </c>
      <c r="B337" s="110" t="s">
        <v>539</v>
      </c>
      <c r="C337" s="122" t="s">
        <v>998</v>
      </c>
      <c r="D337" s="146">
        <v>2</v>
      </c>
      <c r="E337" s="147">
        <v>0</v>
      </c>
      <c r="F337" s="114">
        <v>2</v>
      </c>
    </row>
    <row r="338" spans="1:6">
      <c r="A338" s="144">
        <v>328</v>
      </c>
      <c r="B338" s="110" t="s">
        <v>540</v>
      </c>
      <c r="C338" s="122" t="s">
        <v>999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329</v>
      </c>
      <c r="B339" s="110" t="s">
        <v>541</v>
      </c>
      <c r="C339" s="122" t="s">
        <v>1000</v>
      </c>
      <c r="D339" s="146">
        <v>1</v>
      </c>
      <c r="E339" s="147">
        <v>0</v>
      </c>
      <c r="F339" s="114">
        <v>1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89</v>
      </c>
      <c r="E341" s="111">
        <v>4</v>
      </c>
      <c r="F341" s="112">
        <v>93</v>
      </c>
    </row>
    <row r="342" spans="1:6">
      <c r="A342" s="144">
        <v>332</v>
      </c>
      <c r="B342" s="110" t="s">
        <v>543</v>
      </c>
      <c r="C342" s="122" t="s">
        <v>50</v>
      </c>
      <c r="D342" s="146">
        <v>32</v>
      </c>
      <c r="E342" s="147">
        <v>2</v>
      </c>
      <c r="F342" s="114">
        <v>34</v>
      </c>
    </row>
    <row r="343" spans="1:6">
      <c r="A343" s="144">
        <v>333</v>
      </c>
      <c r="B343" s="110" t="s">
        <v>544</v>
      </c>
      <c r="C343" s="122" t="s">
        <v>230</v>
      </c>
      <c r="D343" s="146">
        <v>28</v>
      </c>
      <c r="E343" s="147">
        <v>0</v>
      </c>
      <c r="F343" s="114">
        <v>28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10</v>
      </c>
      <c r="E345" s="147">
        <v>0</v>
      </c>
      <c r="F345" s="114">
        <v>10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9</v>
      </c>
      <c r="E346" s="147">
        <v>2</v>
      </c>
      <c r="F346" s="114">
        <v>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5</v>
      </c>
      <c r="E347" s="147">
        <v>0</v>
      </c>
      <c r="F347" s="114">
        <v>5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thickBot="1">
      <c r="A351" s="144">
        <v>341</v>
      </c>
      <c r="B351" s="110" t="s">
        <v>552</v>
      </c>
      <c r="C351" s="122" t="s">
        <v>190</v>
      </c>
      <c r="D351" s="146">
        <v>5</v>
      </c>
      <c r="E351" s="147">
        <v>0</v>
      </c>
      <c r="F351" s="114">
        <v>5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223</v>
      </c>
      <c r="E358" s="111">
        <v>6</v>
      </c>
      <c r="F358" s="112">
        <v>229</v>
      </c>
    </row>
    <row r="359" spans="1:6">
      <c r="A359" s="144">
        <v>349</v>
      </c>
      <c r="B359" s="110" t="s">
        <v>559</v>
      </c>
      <c r="C359" s="122" t="s">
        <v>53</v>
      </c>
      <c r="D359" s="146">
        <v>7</v>
      </c>
      <c r="E359" s="147">
        <v>0</v>
      </c>
      <c r="F359" s="114">
        <v>7</v>
      </c>
    </row>
    <row r="360" spans="1:6">
      <c r="A360" s="144">
        <v>350</v>
      </c>
      <c r="B360" s="110" t="s">
        <v>560</v>
      </c>
      <c r="C360" s="122" t="s">
        <v>878</v>
      </c>
      <c r="D360" s="146">
        <v>8</v>
      </c>
      <c r="E360" s="147">
        <v>5</v>
      </c>
      <c r="F360" s="114">
        <v>13</v>
      </c>
    </row>
    <row r="361" spans="1:6">
      <c r="A361" s="144">
        <v>351</v>
      </c>
      <c r="B361" s="110" t="s">
        <v>561</v>
      </c>
      <c r="C361" s="122" t="s">
        <v>879</v>
      </c>
      <c r="D361" s="146">
        <v>40</v>
      </c>
      <c r="E361" s="147">
        <v>0</v>
      </c>
      <c r="F361" s="114">
        <v>40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115</v>
      </c>
      <c r="E370" s="147">
        <v>0</v>
      </c>
      <c r="F370" s="114">
        <v>115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10</v>
      </c>
      <c r="E372" s="147">
        <v>0</v>
      </c>
      <c r="F372" s="114">
        <v>10</v>
      </c>
    </row>
    <row r="373" spans="1:6">
      <c r="A373" s="144">
        <v>363</v>
      </c>
      <c r="B373" s="110" t="s">
        <v>573</v>
      </c>
      <c r="C373" s="122" t="s">
        <v>748</v>
      </c>
      <c r="D373" s="146">
        <v>4</v>
      </c>
      <c r="E373" s="147">
        <v>0</v>
      </c>
      <c r="F373" s="114">
        <v>4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5</v>
      </c>
      <c r="E375" s="147">
        <v>1</v>
      </c>
      <c r="F375" s="114">
        <v>6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30</v>
      </c>
      <c r="E376" s="147">
        <v>0</v>
      </c>
      <c r="F376" s="114">
        <v>30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71</v>
      </c>
      <c r="E378" s="111">
        <v>0</v>
      </c>
      <c r="F378" s="112">
        <v>71</v>
      </c>
    </row>
    <row r="379" spans="1:6">
      <c r="A379" s="144">
        <v>369</v>
      </c>
      <c r="B379" s="110" t="s">
        <v>579</v>
      </c>
      <c r="C379" s="122" t="s">
        <v>1003</v>
      </c>
      <c r="D379" s="146">
        <v>2</v>
      </c>
      <c r="E379" s="147">
        <v>0</v>
      </c>
      <c r="F379" s="114">
        <v>2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>
      <c r="A387" s="144">
        <v>377</v>
      </c>
      <c r="B387" s="110" t="s">
        <v>587</v>
      </c>
      <c r="C387" s="122" t="s">
        <v>205</v>
      </c>
      <c r="D387" s="146">
        <v>9</v>
      </c>
      <c r="E387" s="147">
        <v>0</v>
      </c>
      <c r="F387" s="114">
        <v>9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</v>
      </c>
      <c r="E389" s="147">
        <v>0</v>
      </c>
      <c r="F389" s="114">
        <v>6</v>
      </c>
    </row>
    <row r="390" spans="1:6">
      <c r="A390" s="144">
        <v>380</v>
      </c>
      <c r="B390" s="110" t="s">
        <v>590</v>
      </c>
      <c r="C390" s="122" t="s">
        <v>884</v>
      </c>
      <c r="D390" s="146">
        <v>20</v>
      </c>
      <c r="E390" s="147">
        <v>0</v>
      </c>
      <c r="F390" s="114">
        <v>20</v>
      </c>
    </row>
    <row r="391" spans="1:6">
      <c r="A391" s="144">
        <v>381</v>
      </c>
      <c r="B391" s="110" t="s">
        <v>591</v>
      </c>
      <c r="C391" s="122" t="s">
        <v>885</v>
      </c>
      <c r="D391" s="146">
        <v>4</v>
      </c>
      <c r="E391" s="147">
        <v>0</v>
      </c>
      <c r="F391" s="114">
        <v>4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idden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30</v>
      </c>
      <c r="E398" s="147">
        <v>0</v>
      </c>
      <c r="F398" s="114">
        <v>30</v>
      </c>
    </row>
    <row r="399" spans="1:6">
      <c r="A399" s="144">
        <v>389</v>
      </c>
      <c r="B399" s="140" t="s">
        <v>596</v>
      </c>
      <c r="C399" s="120" t="s">
        <v>210</v>
      </c>
      <c r="D399" s="111">
        <v>4</v>
      </c>
      <c r="E399" s="111">
        <v>0</v>
      </c>
      <c r="F399" s="112">
        <v>4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thickBot="1">
      <c r="A401" s="144">
        <v>391</v>
      </c>
      <c r="B401" s="110" t="s">
        <v>598</v>
      </c>
      <c r="C401" s="122" t="s">
        <v>212</v>
      </c>
      <c r="D401" s="146">
        <v>4</v>
      </c>
      <c r="E401" s="147">
        <v>0</v>
      </c>
      <c r="F401" s="114">
        <v>4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29</v>
      </c>
      <c r="E414" s="111">
        <v>1</v>
      </c>
      <c r="F414" s="112">
        <v>30</v>
      </c>
    </row>
    <row r="415" spans="1:6">
      <c r="A415" s="144">
        <v>405</v>
      </c>
      <c r="B415" s="110" t="s">
        <v>892</v>
      </c>
      <c r="C415" s="122" t="s">
        <v>893</v>
      </c>
      <c r="D415" s="146">
        <v>4</v>
      </c>
      <c r="E415" s="147">
        <v>0</v>
      </c>
      <c r="F415" s="114">
        <v>4</v>
      </c>
    </row>
    <row r="416" spans="1:6">
      <c r="A416" s="144">
        <v>406</v>
      </c>
      <c r="B416" s="110" t="s">
        <v>894</v>
      </c>
      <c r="C416" s="122" t="s">
        <v>895</v>
      </c>
      <c r="D416" s="146">
        <v>23</v>
      </c>
      <c r="E416" s="147">
        <v>0</v>
      </c>
      <c r="F416" s="114">
        <v>23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2</v>
      </c>
      <c r="E418" s="147">
        <v>0</v>
      </c>
      <c r="F418" s="114">
        <v>2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1</v>
      </c>
      <c r="F421" s="114">
        <v>1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2414</v>
      </c>
      <c r="E498" s="110">
        <v>257</v>
      </c>
      <c r="F498" s="110">
        <v>2671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0"/>
        <filter val="11"/>
        <filter val="110"/>
        <filter val="115"/>
        <filter val="12"/>
        <filter val="13"/>
        <filter val="130"/>
        <filter val="14"/>
        <filter val="145"/>
        <filter val="15"/>
        <filter val="16"/>
        <filter val="165"/>
        <filter val="18"/>
        <filter val="2"/>
        <filter val="20"/>
        <filter val="22"/>
        <filter val="229"/>
        <filter val="23"/>
        <filter val="25"/>
        <filter val="2671"/>
        <filter val="27"/>
        <filter val="278"/>
        <filter val="28"/>
        <filter val="285"/>
        <filter val="29"/>
        <filter val="295"/>
        <filter val="3"/>
        <filter val="30"/>
        <filter val="300"/>
        <filter val="34"/>
        <filter val="4"/>
        <filter val="40"/>
        <filter val="430"/>
        <filter val="48"/>
        <filter val="5"/>
        <filter val="50"/>
        <filter val="55"/>
        <filter val="563"/>
        <filter val="6"/>
        <filter val="60"/>
        <filter val="68"/>
        <filter val="69"/>
        <filter val="7"/>
        <filter val="70"/>
        <filter val="71"/>
        <filter val="79"/>
        <filter val="8"/>
        <filter val="81"/>
        <filter val="9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283</v>
      </c>
      <c r="E12" s="111">
        <v>0</v>
      </c>
      <c r="F12" s="112">
        <v>283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71</v>
      </c>
      <c r="E13" s="147">
        <v>0</v>
      </c>
      <c r="F13" s="114">
        <v>71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25</v>
      </c>
      <c r="E14" s="147">
        <v>0</v>
      </c>
      <c r="F14" s="114">
        <v>25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</v>
      </c>
      <c r="E15" s="147">
        <v>0</v>
      </c>
      <c r="F15" s="114">
        <v>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93</v>
      </c>
      <c r="E19" s="147">
        <v>0</v>
      </c>
      <c r="F19" s="114">
        <v>93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79</v>
      </c>
      <c r="E21" s="147">
        <v>0</v>
      </c>
      <c r="F21" s="114">
        <v>79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3</v>
      </c>
      <c r="E22" s="147">
        <v>0</v>
      </c>
      <c r="F22" s="114">
        <v>3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10</v>
      </c>
      <c r="E24" s="147">
        <v>0</v>
      </c>
      <c r="F24" s="114">
        <v>10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283</v>
      </c>
      <c r="E497" s="110">
        <v>0</v>
      </c>
      <c r="F497" s="110">
        <v>283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</v>
      </c>
      <c r="E15" s="147">
        <v>0</v>
      </c>
      <c r="F15" s="114">
        <v>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</v>
      </c>
      <c r="E497" s="110">
        <v>0</v>
      </c>
      <c r="F497" s="110">
        <v>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254</v>
      </c>
      <c r="E83" s="111">
        <v>175</v>
      </c>
      <c r="F83" s="112">
        <v>429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70</v>
      </c>
      <c r="E84" s="147">
        <v>0</v>
      </c>
      <c r="F84" s="114">
        <v>70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15</v>
      </c>
      <c r="F85" s="114">
        <v>15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2</v>
      </c>
      <c r="E86" s="147">
        <v>0</v>
      </c>
      <c r="F86" s="114">
        <v>2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4</v>
      </c>
      <c r="E87" s="147">
        <v>0</v>
      </c>
      <c r="F87" s="114">
        <v>4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</v>
      </c>
      <c r="E91" s="147">
        <v>0</v>
      </c>
      <c r="F91" s="114">
        <v>5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15</v>
      </c>
      <c r="F92" s="114">
        <v>15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165</v>
      </c>
      <c r="E93" s="147">
        <v>0</v>
      </c>
      <c r="F93" s="114">
        <v>165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145</v>
      </c>
      <c r="F94" s="114">
        <v>145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8</v>
      </c>
      <c r="E95" s="147">
        <v>0</v>
      </c>
      <c r="F95" s="114">
        <v>8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60</v>
      </c>
      <c r="E273" s="111">
        <v>30</v>
      </c>
      <c r="F273" s="112">
        <v>90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60</v>
      </c>
      <c r="E277" s="147">
        <v>30</v>
      </c>
      <c r="F277" s="114">
        <v>90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314</v>
      </c>
      <c r="E497" s="110">
        <v>207</v>
      </c>
      <c r="F497" s="110">
        <v>521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2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2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1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21</v>
      </c>
      <c r="F273" s="112">
        <v>21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18</v>
      </c>
      <c r="F277" s="114">
        <v>18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</v>
      </c>
      <c r="F279" s="114">
        <v>3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2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9</v>
      </c>
      <c r="F315" s="114">
        <v>9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3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2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1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1</v>
      </c>
      <c r="F420" s="114">
        <v>1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</v>
      </c>
      <c r="F497" s="110">
        <v>39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7</v>
      </c>
      <c r="E30" s="111">
        <v>0</v>
      </c>
      <c r="F30" s="112">
        <v>7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7</v>
      </c>
      <c r="E32" s="147">
        <v>0</v>
      </c>
      <c r="F32" s="114">
        <v>7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56</v>
      </c>
      <c r="E33" s="111">
        <v>0</v>
      </c>
      <c r="F33" s="112">
        <v>56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6</v>
      </c>
      <c r="E34" s="147">
        <v>0</v>
      </c>
      <c r="F34" s="114">
        <v>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</v>
      </c>
      <c r="E36" s="147">
        <v>0</v>
      </c>
      <c r="F36" s="114">
        <v>10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20</v>
      </c>
      <c r="E37" s="147">
        <v>0</v>
      </c>
      <c r="F37" s="114">
        <v>20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20</v>
      </c>
      <c r="E38" s="147">
        <v>0</v>
      </c>
      <c r="F38" s="114">
        <v>20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27</v>
      </c>
      <c r="E40" s="111">
        <v>0</v>
      </c>
      <c r="F40" s="112">
        <v>27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25</v>
      </c>
      <c r="E41" s="147">
        <v>0</v>
      </c>
      <c r="F41" s="114">
        <v>25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8</v>
      </c>
      <c r="E47" s="111">
        <v>0</v>
      </c>
      <c r="F47" s="112">
        <v>8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8</v>
      </c>
      <c r="E48" s="147">
        <v>0</v>
      </c>
      <c r="F48" s="114">
        <v>8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68</v>
      </c>
      <c r="E103" s="111">
        <v>0</v>
      </c>
      <c r="F103" s="112">
        <v>68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12</v>
      </c>
      <c r="E104" s="147">
        <v>0</v>
      </c>
      <c r="F104" s="114">
        <v>12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50</v>
      </c>
      <c r="E106" s="147">
        <v>0</v>
      </c>
      <c r="F106" s="114">
        <v>50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6</v>
      </c>
      <c r="E108" s="147">
        <v>0</v>
      </c>
      <c r="F108" s="114">
        <v>6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144</v>
      </c>
      <c r="E118" s="111">
        <v>0</v>
      </c>
      <c r="F118" s="112">
        <v>144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2</v>
      </c>
      <c r="E121" s="147">
        <v>0</v>
      </c>
      <c r="F121" s="114">
        <v>2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8</v>
      </c>
      <c r="E123" s="147">
        <v>0</v>
      </c>
      <c r="F123" s="114">
        <v>8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8</v>
      </c>
      <c r="E124" s="147">
        <v>0</v>
      </c>
      <c r="F124" s="114">
        <v>8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14</v>
      </c>
      <c r="E127" s="147">
        <v>0</v>
      </c>
      <c r="F127" s="114">
        <v>14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6</v>
      </c>
      <c r="E128" s="147">
        <v>0</v>
      </c>
      <c r="F128" s="114">
        <v>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</v>
      </c>
      <c r="E130" s="147">
        <v>0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4</v>
      </c>
      <c r="E131" s="147">
        <v>0</v>
      </c>
      <c r="F131" s="114">
        <v>4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100</v>
      </c>
      <c r="E134" s="147">
        <v>0</v>
      </c>
      <c r="F134" s="114">
        <v>100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41</v>
      </c>
      <c r="E141" s="111">
        <v>0</v>
      </c>
      <c r="F141" s="112">
        <v>41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40</v>
      </c>
      <c r="E144" s="147">
        <v>0</v>
      </c>
      <c r="F144" s="114">
        <v>40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182</v>
      </c>
      <c r="E273" s="111">
        <v>0</v>
      </c>
      <c r="F273" s="112">
        <v>182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168</v>
      </c>
      <c r="E277" s="147">
        <v>0</v>
      </c>
      <c r="F277" s="114">
        <v>168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14</v>
      </c>
      <c r="E278" s="147">
        <v>0</v>
      </c>
      <c r="F278" s="114">
        <v>14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10</v>
      </c>
      <c r="E280" s="111">
        <v>0</v>
      </c>
      <c r="F280" s="112">
        <v>10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9</v>
      </c>
      <c r="E283" s="147">
        <v>0</v>
      </c>
      <c r="F283" s="114">
        <v>9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467</v>
      </c>
      <c r="E305" s="111">
        <v>0</v>
      </c>
      <c r="F305" s="112">
        <v>467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15</v>
      </c>
      <c r="E306" s="147">
        <v>0</v>
      </c>
      <c r="F306" s="114">
        <v>15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300</v>
      </c>
      <c r="E310" s="147">
        <v>0</v>
      </c>
      <c r="F310" s="114">
        <v>300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30</v>
      </c>
      <c r="E311" s="147">
        <v>0</v>
      </c>
      <c r="F311" s="114">
        <v>30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2</v>
      </c>
      <c r="E313" s="147">
        <v>0</v>
      </c>
      <c r="F313" s="114">
        <v>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70</v>
      </c>
      <c r="E315" s="147">
        <v>0</v>
      </c>
      <c r="F315" s="114">
        <v>70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48</v>
      </c>
      <c r="E316" s="147">
        <v>0</v>
      </c>
      <c r="F316" s="114">
        <v>48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</v>
      </c>
      <c r="E357" s="111">
        <v>0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5</v>
      </c>
      <c r="E369" s="147">
        <v>0</v>
      </c>
      <c r="F369" s="114">
        <v>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25</v>
      </c>
      <c r="E413" s="111">
        <v>0</v>
      </c>
      <c r="F413" s="112">
        <v>25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23</v>
      </c>
      <c r="E415" s="147">
        <v>0</v>
      </c>
      <c r="F415" s="114">
        <v>23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2</v>
      </c>
      <c r="E417" s="147">
        <v>0</v>
      </c>
      <c r="F417" s="114">
        <v>2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1044</v>
      </c>
      <c r="E497" s="110">
        <v>0</v>
      </c>
      <c r="F497" s="110">
        <v>1044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54</v>
      </c>
      <c r="E33" s="111">
        <v>0</v>
      </c>
      <c r="F33" s="112">
        <v>54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12</v>
      </c>
      <c r="E34" s="147">
        <v>0</v>
      </c>
      <c r="F34" s="114">
        <v>12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40</v>
      </c>
      <c r="E38" s="147">
        <v>0</v>
      </c>
      <c r="F38" s="114">
        <v>40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5</v>
      </c>
      <c r="E47" s="111">
        <v>0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5</v>
      </c>
      <c r="E48" s="147">
        <v>0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16</v>
      </c>
      <c r="E113" s="111">
        <v>0</v>
      </c>
      <c r="F113" s="112">
        <v>16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14</v>
      </c>
      <c r="E115" s="147">
        <v>0</v>
      </c>
      <c r="F115" s="114">
        <v>14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2</v>
      </c>
      <c r="E145" s="147">
        <v>0</v>
      </c>
      <c r="F145" s="114">
        <v>2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10</v>
      </c>
      <c r="E146" s="147">
        <v>0</v>
      </c>
      <c r="F146" s="114">
        <v>10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2</v>
      </c>
      <c r="E147" s="147">
        <v>0</v>
      </c>
      <c r="F147" s="114">
        <v>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5</v>
      </c>
      <c r="E250" s="147">
        <v>0</v>
      </c>
      <c r="F250" s="114">
        <v>5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2</v>
      </c>
      <c r="E277" s="147">
        <v>0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130</v>
      </c>
      <c r="E285" s="111">
        <v>0</v>
      </c>
      <c r="F285" s="112">
        <v>130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30</v>
      </c>
      <c r="E286" s="147">
        <v>0</v>
      </c>
      <c r="F286" s="114">
        <v>30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100</v>
      </c>
      <c r="E288" s="147">
        <v>0</v>
      </c>
      <c r="F288" s="114">
        <v>100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83</v>
      </c>
      <c r="E305" s="111">
        <v>0</v>
      </c>
      <c r="F305" s="112">
        <v>83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4</v>
      </c>
      <c r="E307" s="147">
        <v>0</v>
      </c>
      <c r="F307" s="114">
        <v>4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30</v>
      </c>
      <c r="E308" s="147">
        <v>0</v>
      </c>
      <c r="F308" s="114">
        <v>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40</v>
      </c>
      <c r="E309" s="147">
        <v>0</v>
      </c>
      <c r="F309" s="114">
        <v>40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4</v>
      </c>
      <c r="E317" s="147">
        <v>0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4</v>
      </c>
      <c r="E323" s="147">
        <v>0</v>
      </c>
      <c r="F323" s="114">
        <v>4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69</v>
      </c>
      <c r="E326" s="111">
        <v>0</v>
      </c>
      <c r="F326" s="112">
        <v>69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5</v>
      </c>
      <c r="E328" s="147">
        <v>0</v>
      </c>
      <c r="F328" s="114">
        <v>5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3</v>
      </c>
      <c r="E329" s="147">
        <v>0</v>
      </c>
      <c r="F329" s="114">
        <v>3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14</v>
      </c>
      <c r="E330" s="147">
        <v>0</v>
      </c>
      <c r="F330" s="114">
        <v>14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5</v>
      </c>
      <c r="E331" s="147">
        <v>0</v>
      </c>
      <c r="F331" s="114">
        <v>5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</v>
      </c>
      <c r="E332" s="147">
        <v>0</v>
      </c>
      <c r="F332" s="114">
        <v>1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</v>
      </c>
      <c r="E335" s="147">
        <v>0</v>
      </c>
      <c r="F335" s="114">
        <v>8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30</v>
      </c>
      <c r="E337" s="147">
        <v>0</v>
      </c>
      <c r="F337" s="114">
        <v>30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87</v>
      </c>
      <c r="E340" s="111">
        <v>0</v>
      </c>
      <c r="F340" s="112">
        <v>87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28</v>
      </c>
      <c r="E342" s="147">
        <v>0</v>
      </c>
      <c r="F342" s="114">
        <v>28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10</v>
      </c>
      <c r="E344" s="147">
        <v>0</v>
      </c>
      <c r="F344" s="114">
        <v>10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9</v>
      </c>
      <c r="E345" s="147">
        <v>0</v>
      </c>
      <c r="F345" s="114">
        <v>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5</v>
      </c>
      <c r="E346" s="147">
        <v>0</v>
      </c>
      <c r="F346" s="114">
        <v>5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</v>
      </c>
      <c r="E350" s="147">
        <v>0</v>
      </c>
      <c r="F350" s="114">
        <v>5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218</v>
      </c>
      <c r="E357" s="111">
        <v>0</v>
      </c>
      <c r="F357" s="112">
        <v>218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7</v>
      </c>
      <c r="E358" s="147">
        <v>0</v>
      </c>
      <c r="F358" s="114">
        <v>7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8</v>
      </c>
      <c r="E359" s="147">
        <v>0</v>
      </c>
      <c r="F359" s="114">
        <v>8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</v>
      </c>
      <c r="E360" s="147">
        <v>0</v>
      </c>
      <c r="F360" s="114">
        <v>40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110</v>
      </c>
      <c r="E369" s="147">
        <v>0</v>
      </c>
      <c r="F369" s="114">
        <v>110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10</v>
      </c>
      <c r="E371" s="147">
        <v>0</v>
      </c>
      <c r="F371" s="114">
        <v>10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4</v>
      </c>
      <c r="E372" s="147">
        <v>0</v>
      </c>
      <c r="F372" s="114">
        <v>4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4</v>
      </c>
      <c r="E373" s="147">
        <v>0</v>
      </c>
      <c r="F373" s="114">
        <v>4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5</v>
      </c>
      <c r="E374" s="147">
        <v>0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30</v>
      </c>
      <c r="E375" s="147">
        <v>0</v>
      </c>
      <c r="F375" s="114">
        <v>30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71</v>
      </c>
      <c r="E377" s="111">
        <v>0</v>
      </c>
      <c r="F377" s="112">
        <v>71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2</v>
      </c>
      <c r="E378" s="147">
        <v>0</v>
      </c>
      <c r="F378" s="114">
        <v>2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9</v>
      </c>
      <c r="E386" s="147">
        <v>0</v>
      </c>
      <c r="F386" s="114">
        <v>9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</v>
      </c>
      <c r="E388" s="147">
        <v>0</v>
      </c>
      <c r="F388" s="114">
        <v>6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20</v>
      </c>
      <c r="E389" s="147">
        <v>0</v>
      </c>
      <c r="F389" s="114">
        <v>20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4</v>
      </c>
      <c r="E390" s="147">
        <v>0</v>
      </c>
      <c r="F390" s="114">
        <v>4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30</v>
      </c>
      <c r="E397" s="147">
        <v>0</v>
      </c>
      <c r="F397" s="114">
        <v>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4</v>
      </c>
      <c r="E398" s="111">
        <v>0</v>
      </c>
      <c r="F398" s="112">
        <v>4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4</v>
      </c>
      <c r="E400" s="147">
        <v>0</v>
      </c>
      <c r="F400" s="114">
        <v>4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4</v>
      </c>
      <c r="E413" s="111">
        <v>0</v>
      </c>
      <c r="F413" s="112">
        <v>4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4</v>
      </c>
      <c r="E414" s="147">
        <v>0</v>
      </c>
      <c r="F414" s="114">
        <v>4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771</v>
      </c>
      <c r="E497" s="110">
        <v>0</v>
      </c>
      <c r="F497" s="110">
        <v>771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01"/>
  <sheetViews>
    <sheetView view="pageBreakPreview" zoomScale="60" zoomScaleNormal="100" workbookViewId="0">
      <selection activeCell="A5" sqref="A5:F5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2" spans="1:6" ht="15.75">
      <c r="A2" s="105"/>
      <c r="B2" s="105"/>
      <c r="C2" s="115" t="s">
        <v>1027</v>
      </c>
      <c r="D2" s="106">
        <v>300041</v>
      </c>
      <c r="E2" s="106"/>
      <c r="F2" s="105"/>
    </row>
    <row r="3" spans="1:6" ht="15.75">
      <c r="A3" s="160"/>
      <c r="B3" s="160"/>
      <c r="C3" s="116" t="s">
        <v>257</v>
      </c>
      <c r="D3" s="202" t="s">
        <v>3</v>
      </c>
      <c r="E3" s="202"/>
      <c r="F3" s="107"/>
    </row>
    <row r="4" spans="1:6" ht="15.75">
      <c r="A4" s="160"/>
      <c r="B4" s="160"/>
      <c r="C4" s="117"/>
      <c r="D4" s="107"/>
      <c r="E4" s="107"/>
      <c r="F4" s="160"/>
    </row>
    <row r="5" spans="1:6" ht="15.75">
      <c r="A5" s="203" t="s">
        <v>1025</v>
      </c>
      <c r="B5" s="203"/>
      <c r="C5" s="203"/>
      <c r="D5" s="203"/>
      <c r="E5" s="203"/>
      <c r="F5" s="203"/>
    </row>
    <row r="6" spans="1:6" ht="15.75">
      <c r="A6" s="107"/>
      <c r="B6" s="107"/>
      <c r="C6" s="204" t="s">
        <v>255</v>
      </c>
      <c r="D6" s="204"/>
      <c r="E6" s="204"/>
      <c r="F6" s="123" t="s">
        <v>253</v>
      </c>
    </row>
    <row r="7" spans="1:6" ht="15.75">
      <c r="A7" s="108"/>
      <c r="B7" s="108"/>
      <c r="C7" s="125" t="s">
        <v>5</v>
      </c>
      <c r="D7" s="205" t="s">
        <v>1095</v>
      </c>
      <c r="E7" s="205"/>
      <c r="F7" s="205"/>
    </row>
    <row r="8" spans="1:6" ht="15.75">
      <c r="A8" s="105"/>
      <c r="B8" s="126" t="s">
        <v>4</v>
      </c>
      <c r="C8" s="124" t="s">
        <v>644</v>
      </c>
      <c r="D8" s="206" t="s">
        <v>1096</v>
      </c>
      <c r="E8" s="206"/>
      <c r="F8" s="206"/>
    </row>
    <row r="9" spans="1:6" ht="15.75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5.75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5.75">
      <c r="A13" s="139">
        <v>3</v>
      </c>
      <c r="B13" s="140" t="s">
        <v>296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5.75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5.75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5.75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5.75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5.75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5.75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5.75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t="15.75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5.75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5.75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5.75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5.75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5.75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5.75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5.75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5.75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5.75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5.75">
      <c r="A34" s="139">
        <v>24</v>
      </c>
      <c r="B34" s="140" t="s">
        <v>313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5.75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5.75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5.75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5.75">
      <c r="A38" s="144">
        <v>28</v>
      </c>
      <c r="B38" s="110" t="s">
        <v>317</v>
      </c>
      <c r="C38" s="121" t="s">
        <v>261</v>
      </c>
      <c r="D38" s="146">
        <v>0</v>
      </c>
      <c r="E38" s="147">
        <v>0</v>
      </c>
      <c r="F38" s="114">
        <v>0</v>
      </c>
    </row>
    <row r="39" spans="1:6" ht="15.75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5.75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5.75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5.75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5.75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5.75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5.75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5.75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5.75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1.5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5.75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5.75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5.75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1.5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5.75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5.75">
      <c r="A59" s="144">
        <v>49</v>
      </c>
      <c r="B59" s="140" t="s">
        <v>333</v>
      </c>
      <c r="C59" s="120" t="s">
        <v>75</v>
      </c>
      <c r="D59" s="111">
        <v>0</v>
      </c>
      <c r="E59" s="111">
        <v>1</v>
      </c>
      <c r="F59" s="112">
        <v>1</v>
      </c>
    </row>
    <row r="60" spans="1:6" ht="15.75">
      <c r="A60" s="144">
        <v>50</v>
      </c>
      <c r="B60" s="110" t="s">
        <v>334</v>
      </c>
      <c r="C60" s="122" t="s">
        <v>76</v>
      </c>
      <c r="D60" s="146">
        <v>0</v>
      </c>
      <c r="E60" s="147">
        <v>1</v>
      </c>
      <c r="F60" s="114">
        <v>1</v>
      </c>
    </row>
    <row r="61" spans="1:6" ht="15.75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5.75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5.75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5.75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5.75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5.75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5.75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5.75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5.75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5.75">
      <c r="A71" s="144">
        <v>61</v>
      </c>
      <c r="B71" s="140" t="s">
        <v>344</v>
      </c>
      <c r="C71" s="120" t="s">
        <v>86</v>
      </c>
      <c r="D71" s="111">
        <v>0</v>
      </c>
      <c r="E71" s="111">
        <v>3</v>
      </c>
      <c r="F71" s="112">
        <v>3</v>
      </c>
    </row>
    <row r="72" spans="1:6" ht="15.75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5.75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5.75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 ht="15.75">
      <c r="A75" s="144">
        <v>65</v>
      </c>
      <c r="B75" s="110" t="s">
        <v>348</v>
      </c>
      <c r="C75" s="122" t="s">
        <v>87</v>
      </c>
      <c r="D75" s="146">
        <v>0</v>
      </c>
      <c r="E75" s="147">
        <v>1</v>
      </c>
      <c r="F75" s="114">
        <v>1</v>
      </c>
    </row>
    <row r="76" spans="1:6" ht="15.75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5.75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5.75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5.75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5.75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5.75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5.75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5.75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5.75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5.75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5.75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5.75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5.75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5.75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5.75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5.75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5.75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5.75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5.75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5.75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5.75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5.75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5.75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5.75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5.75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5.75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5.75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5.75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5.75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5.75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5.75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5.75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1.5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1.5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5.75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5.75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5.75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5.75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5.75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5.75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5.75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5.75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5.75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5.75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5.75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5.75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5.75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5.75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5.75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5.75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5.75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5.75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5.75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5.75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5.75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5.75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5.75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5.75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5.75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5.75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5.75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5.75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5.75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5.75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5.75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5.75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5.75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5.75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5.75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5.75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5.75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5.75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15.75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5.75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5.75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5.75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1.5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5.75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1.5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1.5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5.75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5.75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5.75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5.75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5.75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5.75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5.75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5.75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5.75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5.75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5.75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5.75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5.75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5.75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5.75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5.75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5.75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5.75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5.75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5.75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5.75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5.75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5.75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1.5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1.5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1.5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1.5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1.5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1.5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1.5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1.5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1.5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1.5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1.5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5.75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5.75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5.75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5.75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5.75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1.5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1.5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1.5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1.5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1.5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1.5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1.5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1.5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1.5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1.5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1.5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1.5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1.5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1.5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1.5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1.5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1.5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1.5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5.75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5.75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5.75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1.5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5.75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5.75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5.75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5.75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5.75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5.75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5.75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5.75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5.75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5.75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5.75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5.75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5.75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 ht="15.75">
      <c r="A274" s="144">
        <v>264</v>
      </c>
      <c r="B274" s="140" t="s">
        <v>460</v>
      </c>
      <c r="C274" s="120" t="s">
        <v>152</v>
      </c>
      <c r="D274" s="111">
        <v>0</v>
      </c>
      <c r="E274" s="111">
        <v>0</v>
      </c>
      <c r="F274" s="112">
        <v>0</v>
      </c>
    </row>
    <row r="275" spans="1:6" ht="15.75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 ht="15.75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5.75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5.75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5.75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5.75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5.75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5.75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5.75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5.75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5.75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5.75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5.75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5.75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5.75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5.75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5.75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5.75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5.75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5.75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5.75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5.75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5.75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5.75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 ht="15.75">
      <c r="A306" s="144">
        <v>296</v>
      </c>
      <c r="B306" s="140" t="s">
        <v>464</v>
      </c>
      <c r="C306" s="120" t="s">
        <v>167</v>
      </c>
      <c r="D306" s="111">
        <v>0</v>
      </c>
      <c r="E306" s="111">
        <v>0</v>
      </c>
      <c r="F306" s="112">
        <v>0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 ht="15.75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t="15.75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t="15.75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t="15.75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t="15.75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5.75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15.75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5.75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1.5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5.75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5.75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 ht="15.75">
      <c r="A327" s="144">
        <v>317</v>
      </c>
      <c r="B327" s="140" t="s">
        <v>466</v>
      </c>
      <c r="C327" s="120" t="s">
        <v>176</v>
      </c>
      <c r="D327" s="111">
        <v>0</v>
      </c>
      <c r="E327" s="111">
        <v>0</v>
      </c>
      <c r="F327" s="112">
        <v>0</v>
      </c>
    </row>
    <row r="328" spans="1:6" ht="15.75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t="15.75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31.5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t="15.75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t="15.75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5.75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5.75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5.75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5.75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5.75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 ht="15.75">
      <c r="A341" s="144">
        <v>331</v>
      </c>
      <c r="B341" s="140" t="s">
        <v>467</v>
      </c>
      <c r="C341" s="120" t="s">
        <v>184</v>
      </c>
      <c r="D341" s="111">
        <v>0</v>
      </c>
      <c r="E341" s="111">
        <v>1</v>
      </c>
      <c r="F341" s="112">
        <v>1</v>
      </c>
    </row>
    <row r="342" spans="1:6" ht="15.75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t="15.75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t="15.75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0</v>
      </c>
      <c r="E346" s="147">
        <v>1</v>
      </c>
      <c r="F346" s="114">
        <v>1</v>
      </c>
    </row>
    <row r="347" spans="1:6" ht="15.75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5.75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5.75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5.75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5.75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5.75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5.75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5.75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5.75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5.75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 ht="15.75">
      <c r="A358" s="144">
        <v>348</v>
      </c>
      <c r="B358" s="140" t="s">
        <v>558</v>
      </c>
      <c r="C358" s="120" t="s">
        <v>196</v>
      </c>
      <c r="D358" s="111">
        <v>0</v>
      </c>
      <c r="E358" s="111">
        <v>6</v>
      </c>
      <c r="F358" s="112">
        <v>6</v>
      </c>
    </row>
    <row r="359" spans="1:6" ht="15.75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t="15.75">
      <c r="A360" s="144">
        <v>350</v>
      </c>
      <c r="B360" s="110" t="s">
        <v>560</v>
      </c>
      <c r="C360" s="122" t="s">
        <v>878</v>
      </c>
      <c r="D360" s="146">
        <v>0</v>
      </c>
      <c r="E360" s="147">
        <v>5</v>
      </c>
      <c r="F360" s="114">
        <v>5</v>
      </c>
    </row>
    <row r="361" spans="1:6" ht="15.75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t="15.75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t="15.75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t="15.75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t="15.75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t="15.75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t="15.75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t="15.75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t="15.75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t="15.75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t="15.75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t="15.75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0</v>
      </c>
      <c r="E375" s="147">
        <v>1</v>
      </c>
      <c r="F375" s="114">
        <v>1</v>
      </c>
    </row>
    <row r="376" spans="1:6" ht="15.75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5.75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5.75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5.75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5.75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5.75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5.75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5.75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5.75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5.75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5.75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5.75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5.75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5.75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5.75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5.75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5.75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5.75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5.75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5.75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5.75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5.75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5.75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5.75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5.75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5.75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5.75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5.75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5.75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5.75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1.5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15.75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5.75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5.75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 ht="15.75">
      <c r="A414" s="144">
        <v>404</v>
      </c>
      <c r="B414" s="140" t="s">
        <v>610</v>
      </c>
      <c r="C414" s="120" t="s">
        <v>223</v>
      </c>
      <c r="D414" s="111">
        <v>0</v>
      </c>
      <c r="E414" s="111">
        <v>0</v>
      </c>
      <c r="F414" s="112">
        <v>0</v>
      </c>
    </row>
    <row r="415" spans="1:6" ht="15.75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t="15.75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t="15.75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5.75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5.75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5.75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5.75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 ht="15.75">
      <c r="A424" s="144">
        <v>414</v>
      </c>
      <c r="B424" s="140" t="s">
        <v>909</v>
      </c>
      <c r="C424" s="120" t="s">
        <v>910</v>
      </c>
      <c r="D424" s="111">
        <v>0</v>
      </c>
      <c r="E424" s="111">
        <v>0</v>
      </c>
      <c r="F424" s="112">
        <v>0</v>
      </c>
    </row>
    <row r="425" spans="1:6" ht="15.75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t="15.75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t="15.75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t="15.75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t="15.75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t="15.75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t="15.75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5.75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t="15.75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t="15.75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t="15.75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t="15.75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t="15.75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t="15.75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8" thickBot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t="15.75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t="15.75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 ht="15.75">
      <c r="A498" s="110"/>
      <c r="B498" s="110" t="s">
        <v>11</v>
      </c>
      <c r="C498" s="159"/>
      <c r="D498" s="110">
        <v>0</v>
      </c>
      <c r="E498" s="110">
        <v>11</v>
      </c>
      <c r="F498" s="110">
        <v>11</v>
      </c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  <row r="501" spans="1:6" ht="15.75">
      <c r="A501" s="105"/>
      <c r="B501" s="105"/>
      <c r="C501" s="118"/>
      <c r="D501" s="105"/>
      <c r="E501" s="105"/>
      <c r="F501" s="105"/>
    </row>
  </sheetData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mergeCells count="9"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7" right="0.7" top="0.75" bottom="0.75" header="0.3" footer="0.3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'300041'!P51</f>
        <v>0</v>
      </c>
    </row>
    <row r="9" spans="1:5" ht="24.75">
      <c r="A9" s="21" t="s">
        <v>1</v>
      </c>
      <c r="B9" s="6">
        <f>'300041'!P50</f>
        <v>0</v>
      </c>
    </row>
    <row r="10" spans="1:5">
      <c r="A10" s="1" t="s">
        <v>2</v>
      </c>
      <c r="B10" s="6">
        <f>'300041'!P52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300041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'300041'!Заголовки_для_печати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2025-11-01T09:08:52Z</dcterms:modified>
</cp:coreProperties>
</file>